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6F37CCBC-7639-764E-B439-26D667A34CC5}" xr6:coauthVersionLast="47" xr6:coauthVersionMax="47" xr10:uidLastSave="{00000000-0000-0000-0000-000000000000}"/>
  <bookViews>
    <workbookView xWindow="720" yWindow="460" windowWidth="25140" windowHeight="16380" xr2:uid="{00000000-000D-0000-FFFF-FFFF00000000}"/>
  </bookViews>
  <sheets>
    <sheet name="TA data" sheetId="7" r:id="rId1"/>
    <sheet name="Dating" sheetId="15" r:id="rId2"/>
  </sheets>
  <definedNames>
    <definedName name="_xlnm._FilterDatabase" localSheetId="0" hidden="1">'TA data'!#REF!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15" i="15"/>
  <c r="C4" i="7"/>
  <c r="C5" i="7"/>
  <c r="C9" i="7"/>
  <c r="C13" i="7"/>
  <c r="C2" i="7"/>
  <c r="C3" i="7"/>
  <c r="C6" i="7"/>
  <c r="C7" i="7"/>
  <c r="C8" i="7"/>
  <c r="C10" i="7"/>
  <c r="C11" i="7"/>
  <c r="C12" i="7"/>
  <c r="C14" i="7"/>
  <c r="C15" i="7"/>
</calcChain>
</file>

<file path=xl/sharedStrings.xml><?xml version="1.0" encoding="utf-8"?>
<sst xmlns="http://schemas.openxmlformats.org/spreadsheetml/2006/main" count="66" uniqueCount="58">
  <si>
    <t>Arcella catinus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</si>
  <si>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</si>
  <si>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</si>
  <si>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</si>
  <si>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</si>
  <si>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</si>
  <si>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</si>
  <si>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</si>
  <si>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</si>
  <si>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</si>
  <si>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militaris</t>
  </si>
  <si>
    <t>Nebela tincta</t>
  </si>
  <si>
    <t>Pseudodifflugia fascicularis</t>
  </si>
  <si>
    <t>Pseudodifflugia fulva</t>
  </si>
  <si>
    <t>Tracheleuglypha dentata</t>
  </si>
  <si>
    <t>Trigonopyxis arcula</t>
  </si>
  <si>
    <t>Difflugia lucida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</si>
  <si>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</si>
  <si>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</si>
  <si>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</si>
  <si>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Heleopera sylvatica</t>
    <phoneticPr fontId="1" type="noConversion"/>
  </si>
  <si>
    <t>Amphitrema wrightianum</t>
    <phoneticPr fontId="1" type="noConversion"/>
  </si>
  <si>
    <t>Pyxidicula sp.</t>
    <phoneticPr fontId="1" type="noConversion"/>
  </si>
  <si>
    <t>Corythion dubium</t>
    <phoneticPr fontId="1" type="noConversion"/>
  </si>
  <si>
    <t>Centropyxis cassis type</t>
    <phoneticPr fontId="4" type="noConversion"/>
  </si>
  <si>
    <t>Heleopera sphagni</t>
    <phoneticPr fontId="4" type="noConversion"/>
  </si>
  <si>
    <t>Physochila griseola</t>
    <phoneticPr fontId="4" type="noConversion"/>
  </si>
  <si>
    <t>Centropyxis aculeata type</t>
    <phoneticPr fontId="4" type="noConversion"/>
  </si>
  <si>
    <t>Trinema complanatum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</si>
  <si>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</si>
  <si>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</si>
  <si>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</si>
  <si>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</si>
  <si>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</si>
  <si>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</si>
  <si>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Argynnia dentistoma type</t>
    <phoneticPr fontId="1" type="noConversion"/>
  </si>
  <si>
    <t>Bullinularia indica</t>
    <phoneticPr fontId="4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</si>
  <si>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</si>
  <si>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</si>
  <si>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</si>
  <si>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</si>
  <si>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</si>
  <si>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</si>
  <si>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</si>
  <si>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</si>
  <si>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</si>
  <si>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</si>
  <si>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</si>
  <si>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</si>
  <si>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</si>
  <si>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</si>
  <si>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</si>
  <si>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</si>
  <si>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</si>
  <si>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K1P2</t>
    <phoneticPr fontId="1" type="noConversion"/>
  </si>
  <si>
    <t>Hela-4151</t>
  </si>
  <si>
    <t>Hela-4152</t>
  </si>
  <si>
    <t>Poz-97611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</si>
</sst>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1" xfId="0" applyFont="1" applyFill="1" applyBorder="1"/>
    <xf numFmtId="0" fontId="2" fillId="0" borderId="0" xfId="0" applyFont="1" applyFill="1"/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2" borderId="0" xfId="0" applyFont="1" applyFill="1"/>
    <xf numFmtId="0" fontId="8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2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7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G20"/>
  <sheetViews>
    <sheetView tabSelected="1" zoomScale="140" zoomScaleNormal="140" workbookViewId="0">
      <selection activeCell="D18" sqref="D18"/>
    </sheetView>
  </sheetViews>
  <sheetFormatPr baseColWidth="10" defaultRowHeight="15"/>
  <cols>
    <col min="1" max="1" width="5.1640625" style="1" customWidth="1"/>
    <col min="2" max="2" width="8.1640625" style="10" customWidth="1"/>
    <col min="3" max="3" width="10.33203125" style="8" customWidth="1"/>
    <col min="4" max="4" width="9.1640625" style="1" customWidth="1"/>
    <col min="5" max="6" width="10.83203125" style="1"/>
    <col min="7" max="7" width="8.83203125" style="1" customWidth="1"/>
    <col min="8" max="16384" width="10.83203125" style="1"/>
  </cols>
  <sheetData>
    <row r="1" spans="1:59" ht="20" customHeight="1">
      <c r="A1" s="1" t="s">
        <v>32</v>
      </c>
      <c r="B1" s="10" t="s">
        <v>33</v>
      </c>
      <c r="C1" s="8" t="s">
        <v>30</v>
      </c>
      <c r="D1" s="1" t="s">
        <v>21</v>
      </c>
      <c r="E1" s="2" t="s">
        <v>0</v>
      </c>
      <c r="F1" s="2" t="s">
        <v>34</v>
      </c>
      <c r="G1" s="4" t="s">
        <v>35</v>
      </c>
      <c r="H1" s="2" t="s">
        <v>1</v>
      </c>
      <c r="I1" s="2" t="s">
        <v>2</v>
      </c>
      <c r="J1" s="2" t="s">
        <v>36</v>
      </c>
      <c r="K1" s="5" t="s">
        <v>27</v>
      </c>
      <c r="L1" s="5" t="s">
        <v>24</v>
      </c>
      <c r="M1" s="2" t="s">
        <v>23</v>
      </c>
      <c r="N1" s="2" t="s">
        <v>18</v>
      </c>
      <c r="O1" s="2" t="s">
        <v>16</v>
      </c>
      <c r="P1" s="2" t="s">
        <v>3</v>
      </c>
      <c r="Q1" s="2" t="s">
        <v>4</v>
      </c>
      <c r="R1" s="2" t="s">
        <v>5</v>
      </c>
      <c r="S1" s="2" t="s">
        <v>6</v>
      </c>
      <c r="T1" s="2" t="s">
        <v>19</v>
      </c>
      <c r="U1" s="5" t="s">
        <v>25</v>
      </c>
      <c r="V1" s="2" t="s">
        <v>20</v>
      </c>
      <c r="W1" s="2" t="s">
        <v>7</v>
      </c>
      <c r="X1" s="2" t="s">
        <v>8</v>
      </c>
      <c r="Y1" s="2" t="s">
        <v>9</v>
      </c>
      <c r="Z1" s="2" t="s">
        <v>10</v>
      </c>
      <c r="AA1" s="2" t="s">
        <v>11</v>
      </c>
      <c r="AB1" s="2" t="s">
        <v>17</v>
      </c>
      <c r="AC1" s="5" t="s">
        <v>26</v>
      </c>
      <c r="AD1" s="2" t="s">
        <v>12</v>
      </c>
      <c r="AE1" s="2" t="s">
        <v>13</v>
      </c>
      <c r="AF1" s="3" t="s">
        <v>22</v>
      </c>
      <c r="AG1" s="2" t="s">
        <v>14</v>
      </c>
      <c r="AH1" s="2" t="s">
        <v>15</v>
      </c>
      <c r="AI1" s="1" t="s">
        <v>28</v>
      </c>
      <c r="AL1" s="2"/>
      <c r="AO1" s="2"/>
      <c r="AP1" s="4"/>
    </row>
    <row r="2" spans="1:59">
      <c r="A2" s="7">
        <v>0.5</v>
      </c>
      <c r="B2" s="10">
        <v>1</v>
      </c>
      <c r="C2" s="9">
        <f t="shared" ref="C2:C15" si="0">SUM(D2:AP2)</f>
        <v>104</v>
      </c>
      <c r="D2" s="6">
        <v>0</v>
      </c>
      <c r="E2" s="6">
        <v>0</v>
      </c>
      <c r="F2" s="6">
        <v>15</v>
      </c>
      <c r="G2" s="6">
        <v>1</v>
      </c>
      <c r="H2" s="6">
        <v>3</v>
      </c>
      <c r="I2" s="6">
        <v>0</v>
      </c>
      <c r="J2" s="6">
        <v>0</v>
      </c>
      <c r="K2" s="6">
        <v>1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6</v>
      </c>
      <c r="U2" s="6">
        <v>1</v>
      </c>
      <c r="V2" s="6">
        <v>0</v>
      </c>
      <c r="W2" s="6">
        <v>24</v>
      </c>
      <c r="X2" s="6">
        <v>0</v>
      </c>
      <c r="Y2" s="6">
        <v>32</v>
      </c>
      <c r="Z2" s="6">
        <v>4</v>
      </c>
      <c r="AA2" s="6">
        <v>4</v>
      </c>
      <c r="AB2" s="6">
        <v>13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</row>
    <row r="3" spans="1:59">
      <c r="A3" s="7">
        <v>2.5</v>
      </c>
      <c r="B3" s="10">
        <v>1</v>
      </c>
      <c r="C3" s="9">
        <f t="shared" si="0"/>
        <v>106</v>
      </c>
      <c r="D3" s="6">
        <v>0</v>
      </c>
      <c r="E3" s="6">
        <v>0</v>
      </c>
      <c r="F3" s="6">
        <v>35</v>
      </c>
      <c r="G3" s="6">
        <v>1</v>
      </c>
      <c r="H3" s="6">
        <v>8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4</v>
      </c>
      <c r="T3" s="6">
        <v>1</v>
      </c>
      <c r="U3" s="6">
        <v>1</v>
      </c>
      <c r="V3" s="6">
        <v>5</v>
      </c>
      <c r="W3" s="6">
        <v>16</v>
      </c>
      <c r="X3" s="6">
        <v>1</v>
      </c>
      <c r="Y3" s="6">
        <v>6</v>
      </c>
      <c r="Z3" s="6">
        <v>16</v>
      </c>
      <c r="AA3" s="6">
        <v>5</v>
      </c>
      <c r="AB3" s="6">
        <v>2</v>
      </c>
      <c r="AC3" s="6">
        <v>5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</row>
    <row r="4" spans="1:59">
      <c r="A4" s="7">
        <v>4.5</v>
      </c>
      <c r="B4" s="10">
        <v>1</v>
      </c>
      <c r="C4" s="9">
        <f t="shared" si="0"/>
        <v>100</v>
      </c>
      <c r="D4" s="6">
        <v>0</v>
      </c>
      <c r="E4" s="6">
        <v>0</v>
      </c>
      <c r="F4" s="6">
        <v>26</v>
      </c>
      <c r="G4" s="6">
        <v>0</v>
      </c>
      <c r="H4" s="6">
        <v>6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1</v>
      </c>
      <c r="R4" s="6">
        <v>0</v>
      </c>
      <c r="S4" s="6">
        <v>2</v>
      </c>
      <c r="T4" s="6">
        <v>0</v>
      </c>
      <c r="U4" s="6">
        <v>1</v>
      </c>
      <c r="V4" s="6">
        <v>0</v>
      </c>
      <c r="W4" s="6">
        <v>23</v>
      </c>
      <c r="X4" s="6">
        <v>1</v>
      </c>
      <c r="Y4" s="6">
        <v>5</v>
      </c>
      <c r="Z4" s="6">
        <v>19</v>
      </c>
      <c r="AA4" s="6">
        <v>1</v>
      </c>
      <c r="AB4" s="6">
        <v>10</v>
      </c>
      <c r="AC4" s="6">
        <v>5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</row>
    <row r="5" spans="1:59">
      <c r="A5" s="7">
        <v>6.5</v>
      </c>
      <c r="B5" s="10">
        <v>1</v>
      </c>
      <c r="C5" s="9">
        <f t="shared" si="0"/>
        <v>108</v>
      </c>
      <c r="D5" s="6">
        <v>0</v>
      </c>
      <c r="E5" s="6">
        <v>0</v>
      </c>
      <c r="F5" s="6">
        <v>34</v>
      </c>
      <c r="G5" s="6">
        <v>1</v>
      </c>
      <c r="H5" s="6">
        <v>2</v>
      </c>
      <c r="I5" s="6">
        <v>0</v>
      </c>
      <c r="J5" s="6">
        <v>0</v>
      </c>
      <c r="K5" s="6">
        <v>3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1</v>
      </c>
      <c r="R5" s="6">
        <v>2</v>
      </c>
      <c r="S5" s="6">
        <v>1</v>
      </c>
      <c r="T5" s="6">
        <v>1</v>
      </c>
      <c r="U5" s="6">
        <v>0</v>
      </c>
      <c r="V5" s="6">
        <v>1</v>
      </c>
      <c r="W5" s="6">
        <v>17</v>
      </c>
      <c r="X5" s="6">
        <v>0</v>
      </c>
      <c r="Y5" s="6">
        <v>3</v>
      </c>
      <c r="Z5" s="6">
        <v>16</v>
      </c>
      <c r="AA5" s="6">
        <v>3</v>
      </c>
      <c r="AB5" s="6">
        <v>8</v>
      </c>
      <c r="AC5" s="6">
        <v>1</v>
      </c>
      <c r="AD5" s="6">
        <v>0</v>
      </c>
      <c r="AE5" s="6">
        <v>2</v>
      </c>
      <c r="AF5" s="6">
        <v>11</v>
      </c>
      <c r="AG5" s="6">
        <v>0</v>
      </c>
      <c r="AH5" s="6">
        <v>0</v>
      </c>
      <c r="AI5" s="6">
        <v>1</v>
      </c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</row>
    <row r="6" spans="1:59">
      <c r="A6" s="7">
        <v>8.5</v>
      </c>
      <c r="B6" s="10">
        <v>1</v>
      </c>
      <c r="C6" s="9">
        <f t="shared" si="0"/>
        <v>100</v>
      </c>
      <c r="D6" s="6">
        <v>1</v>
      </c>
      <c r="E6" s="6">
        <v>0</v>
      </c>
      <c r="F6" s="6">
        <v>3</v>
      </c>
      <c r="G6" s="6">
        <v>0</v>
      </c>
      <c r="H6" s="6">
        <v>1</v>
      </c>
      <c r="I6" s="6">
        <v>1</v>
      </c>
      <c r="J6" s="6">
        <v>0</v>
      </c>
      <c r="K6" s="6">
        <v>3</v>
      </c>
      <c r="L6" s="6">
        <v>0</v>
      </c>
      <c r="M6" s="6">
        <v>1</v>
      </c>
      <c r="N6" s="6">
        <v>8</v>
      </c>
      <c r="O6" s="6">
        <v>0</v>
      </c>
      <c r="P6" s="6">
        <v>3</v>
      </c>
      <c r="Q6" s="6">
        <v>15</v>
      </c>
      <c r="R6" s="6">
        <v>3</v>
      </c>
      <c r="S6" s="6">
        <v>1</v>
      </c>
      <c r="T6" s="6">
        <v>0</v>
      </c>
      <c r="U6" s="6">
        <v>0</v>
      </c>
      <c r="V6" s="6">
        <v>1</v>
      </c>
      <c r="W6" s="6">
        <v>0</v>
      </c>
      <c r="X6" s="6">
        <v>0</v>
      </c>
      <c r="Y6" s="6">
        <v>1</v>
      </c>
      <c r="Z6" s="6">
        <v>14</v>
      </c>
      <c r="AA6" s="6">
        <v>2</v>
      </c>
      <c r="AB6" s="6">
        <v>0</v>
      </c>
      <c r="AC6" s="6">
        <v>0</v>
      </c>
      <c r="AD6" s="6">
        <v>2</v>
      </c>
      <c r="AE6" s="6">
        <v>25</v>
      </c>
      <c r="AF6" s="6">
        <v>14</v>
      </c>
      <c r="AG6" s="6">
        <v>0</v>
      </c>
      <c r="AH6" s="6">
        <v>0</v>
      </c>
      <c r="AI6" s="6">
        <v>1</v>
      </c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</row>
    <row r="7" spans="1:59">
      <c r="A7" s="7">
        <v>10.5</v>
      </c>
      <c r="B7" s="10">
        <v>1</v>
      </c>
      <c r="C7" s="9">
        <f t="shared" si="0"/>
        <v>100</v>
      </c>
      <c r="D7" s="6">
        <v>0</v>
      </c>
      <c r="E7" s="6">
        <v>0</v>
      </c>
      <c r="F7" s="6">
        <v>4</v>
      </c>
      <c r="G7" s="6">
        <v>0</v>
      </c>
      <c r="H7" s="6">
        <v>1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10</v>
      </c>
      <c r="O7" s="6">
        <v>1</v>
      </c>
      <c r="P7" s="6">
        <v>5</v>
      </c>
      <c r="Q7" s="6">
        <v>10</v>
      </c>
      <c r="R7" s="6">
        <v>0</v>
      </c>
      <c r="S7" s="6">
        <v>1</v>
      </c>
      <c r="T7" s="6">
        <v>0</v>
      </c>
      <c r="U7" s="6">
        <v>1</v>
      </c>
      <c r="V7" s="6">
        <v>0</v>
      </c>
      <c r="W7" s="6">
        <v>0</v>
      </c>
      <c r="X7" s="6">
        <v>0</v>
      </c>
      <c r="Y7" s="6">
        <v>1</v>
      </c>
      <c r="Z7" s="6">
        <v>26</v>
      </c>
      <c r="AA7" s="6">
        <v>0</v>
      </c>
      <c r="AB7" s="6">
        <v>0</v>
      </c>
      <c r="AC7" s="6">
        <v>0</v>
      </c>
      <c r="AD7" s="6">
        <v>0</v>
      </c>
      <c r="AE7" s="6">
        <v>15</v>
      </c>
      <c r="AF7" s="6">
        <v>24</v>
      </c>
      <c r="AG7" s="6">
        <v>1</v>
      </c>
      <c r="AH7" s="6">
        <v>0</v>
      </c>
      <c r="AI7" s="6">
        <v>0</v>
      </c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</row>
    <row r="8" spans="1:59">
      <c r="A8" s="7">
        <v>12.5</v>
      </c>
      <c r="B8" s="10">
        <v>1</v>
      </c>
      <c r="C8" s="9">
        <f t="shared" si="0"/>
        <v>50</v>
      </c>
      <c r="D8" s="6">
        <v>0</v>
      </c>
      <c r="E8" s="6">
        <v>0</v>
      </c>
      <c r="F8" s="6">
        <v>11</v>
      </c>
      <c r="G8" s="6">
        <v>0</v>
      </c>
      <c r="H8" s="6">
        <v>3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6</v>
      </c>
      <c r="O8" s="6">
        <v>0</v>
      </c>
      <c r="P8" s="6">
        <v>1</v>
      </c>
      <c r="Q8" s="6">
        <v>2</v>
      </c>
      <c r="R8" s="6">
        <v>0</v>
      </c>
      <c r="S8" s="6">
        <v>1</v>
      </c>
      <c r="T8" s="6">
        <v>0</v>
      </c>
      <c r="U8" s="6">
        <v>1</v>
      </c>
      <c r="V8" s="6">
        <v>0</v>
      </c>
      <c r="W8" s="6">
        <v>0</v>
      </c>
      <c r="X8" s="6">
        <v>0</v>
      </c>
      <c r="Y8" s="6">
        <v>1</v>
      </c>
      <c r="Z8" s="6">
        <v>8</v>
      </c>
      <c r="AA8" s="6">
        <v>2</v>
      </c>
      <c r="AB8" s="6">
        <v>1</v>
      </c>
      <c r="AC8" s="6">
        <v>0</v>
      </c>
      <c r="AD8" s="6">
        <v>0</v>
      </c>
      <c r="AE8" s="6">
        <v>5</v>
      </c>
      <c r="AF8" s="6">
        <v>7</v>
      </c>
      <c r="AG8" s="6">
        <v>0</v>
      </c>
      <c r="AH8" s="6">
        <v>1</v>
      </c>
      <c r="AI8" s="6">
        <v>0</v>
      </c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</row>
    <row r="9" spans="1:59">
      <c r="A9" s="7">
        <v>14.5</v>
      </c>
      <c r="B9" s="10">
        <v>1</v>
      </c>
      <c r="C9" s="9">
        <f t="shared" si="0"/>
        <v>50</v>
      </c>
      <c r="D9" s="6">
        <v>1</v>
      </c>
      <c r="E9" s="6">
        <v>0</v>
      </c>
      <c r="F9" s="6">
        <v>12</v>
      </c>
      <c r="G9" s="6">
        <v>0</v>
      </c>
      <c r="H9" s="6">
        <v>5</v>
      </c>
      <c r="I9" s="6">
        <v>0</v>
      </c>
      <c r="J9" s="6">
        <v>1</v>
      </c>
      <c r="K9" s="6">
        <v>0</v>
      </c>
      <c r="L9" s="6">
        <v>0</v>
      </c>
      <c r="M9" s="6">
        <v>0</v>
      </c>
      <c r="N9" s="6">
        <v>4</v>
      </c>
      <c r="O9" s="6">
        <v>0</v>
      </c>
      <c r="P9" s="6">
        <v>1</v>
      </c>
      <c r="Q9" s="6">
        <v>8</v>
      </c>
      <c r="R9" s="6">
        <v>0</v>
      </c>
      <c r="S9" s="6">
        <v>1</v>
      </c>
      <c r="T9" s="6">
        <v>3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7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7</v>
      </c>
      <c r="AG9" s="6">
        <v>0</v>
      </c>
      <c r="AH9" s="6">
        <v>0</v>
      </c>
      <c r="AI9" s="6">
        <v>0</v>
      </c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</row>
    <row r="10" spans="1:59">
      <c r="A10" s="7">
        <v>16.5</v>
      </c>
      <c r="B10" s="10">
        <v>1</v>
      </c>
      <c r="C10" s="9">
        <f t="shared" si="0"/>
        <v>50</v>
      </c>
      <c r="D10" s="6">
        <v>0</v>
      </c>
      <c r="E10" s="6">
        <v>0</v>
      </c>
      <c r="F10" s="6">
        <v>11</v>
      </c>
      <c r="G10" s="6">
        <v>0</v>
      </c>
      <c r="H10" s="6">
        <v>6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6</v>
      </c>
      <c r="O10" s="6">
        <v>0</v>
      </c>
      <c r="P10" s="6">
        <v>0</v>
      </c>
      <c r="Q10" s="6">
        <v>8</v>
      </c>
      <c r="R10" s="6">
        <v>1</v>
      </c>
      <c r="S10" s="6">
        <v>0</v>
      </c>
      <c r="T10" s="6">
        <v>2</v>
      </c>
      <c r="U10" s="6">
        <v>0</v>
      </c>
      <c r="V10" s="6">
        <v>1</v>
      </c>
      <c r="W10" s="6">
        <v>0</v>
      </c>
      <c r="X10" s="6">
        <v>0</v>
      </c>
      <c r="Y10" s="6">
        <v>1</v>
      </c>
      <c r="Z10" s="6">
        <v>0</v>
      </c>
      <c r="AA10" s="6">
        <v>1</v>
      </c>
      <c r="AB10" s="6">
        <v>0</v>
      </c>
      <c r="AC10" s="6">
        <v>0</v>
      </c>
      <c r="AD10" s="6">
        <v>0</v>
      </c>
      <c r="AE10" s="6">
        <v>1</v>
      </c>
      <c r="AF10" s="6">
        <v>7</v>
      </c>
      <c r="AG10" s="6">
        <v>0</v>
      </c>
      <c r="AH10" s="6">
        <v>5</v>
      </c>
      <c r="AI10" s="6">
        <v>0</v>
      </c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</row>
    <row r="11" spans="1:59">
      <c r="A11" s="7">
        <v>24.5</v>
      </c>
      <c r="B11" s="10">
        <v>1</v>
      </c>
      <c r="C11" s="9">
        <f t="shared" si="0"/>
        <v>50</v>
      </c>
      <c r="D11" s="6">
        <v>0</v>
      </c>
      <c r="E11" s="6">
        <v>2</v>
      </c>
      <c r="F11" s="6">
        <v>20</v>
      </c>
      <c r="G11" s="6">
        <v>0</v>
      </c>
      <c r="H11" s="6">
        <v>3</v>
      </c>
      <c r="I11" s="6">
        <v>0</v>
      </c>
      <c r="J11" s="6">
        <v>0</v>
      </c>
      <c r="K11" s="6">
        <v>1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7</v>
      </c>
      <c r="R11" s="6">
        <v>0</v>
      </c>
      <c r="S11" s="6">
        <v>0</v>
      </c>
      <c r="T11" s="6">
        <v>7</v>
      </c>
      <c r="U11" s="6">
        <v>3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1</v>
      </c>
      <c r="AG11" s="6">
        <v>0</v>
      </c>
      <c r="AH11" s="6">
        <v>6</v>
      </c>
      <c r="AI11" s="6">
        <v>0</v>
      </c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</row>
    <row r="12" spans="1:59">
      <c r="A12" s="7">
        <v>26.5</v>
      </c>
      <c r="B12" s="10">
        <v>1</v>
      </c>
      <c r="C12" s="9">
        <f t="shared" si="0"/>
        <v>50</v>
      </c>
      <c r="D12" s="6">
        <v>0</v>
      </c>
      <c r="E12" s="6">
        <v>0</v>
      </c>
      <c r="F12" s="6">
        <v>26</v>
      </c>
      <c r="G12" s="6">
        <v>0</v>
      </c>
      <c r="H12" s="6">
        <v>1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1</v>
      </c>
      <c r="R12" s="6">
        <v>0</v>
      </c>
      <c r="S12" s="6">
        <v>0</v>
      </c>
      <c r="T12" s="6">
        <v>14</v>
      </c>
      <c r="U12" s="6">
        <v>6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2</v>
      </c>
      <c r="AG12" s="6">
        <v>0</v>
      </c>
      <c r="AH12" s="6">
        <v>0</v>
      </c>
      <c r="AI12" s="6">
        <v>0</v>
      </c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</row>
    <row r="13" spans="1:59">
      <c r="A13" s="7">
        <v>30.5</v>
      </c>
      <c r="B13" s="10">
        <v>1</v>
      </c>
      <c r="C13" s="9">
        <f t="shared" si="0"/>
        <v>54</v>
      </c>
      <c r="D13" s="6">
        <v>0</v>
      </c>
      <c r="E13" s="6">
        <v>0</v>
      </c>
      <c r="F13" s="6">
        <v>17</v>
      </c>
      <c r="G13" s="6">
        <v>0</v>
      </c>
      <c r="H13" s="6">
        <v>2</v>
      </c>
      <c r="I13" s="6">
        <v>0</v>
      </c>
      <c r="J13" s="6">
        <v>1</v>
      </c>
      <c r="K13" s="6">
        <v>0</v>
      </c>
      <c r="L13" s="6">
        <v>1</v>
      </c>
      <c r="M13" s="6">
        <v>0</v>
      </c>
      <c r="N13" s="6">
        <v>1</v>
      </c>
      <c r="O13" s="6">
        <v>0</v>
      </c>
      <c r="P13" s="6">
        <v>0</v>
      </c>
      <c r="Q13" s="6">
        <v>14</v>
      </c>
      <c r="R13" s="6">
        <v>0</v>
      </c>
      <c r="S13" s="6">
        <v>0</v>
      </c>
      <c r="T13" s="6">
        <v>5</v>
      </c>
      <c r="U13" s="6">
        <v>1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9</v>
      </c>
      <c r="AF13" s="6">
        <v>3</v>
      </c>
      <c r="AG13" s="6">
        <v>0</v>
      </c>
      <c r="AH13" s="6">
        <v>0</v>
      </c>
      <c r="AI13" s="6">
        <v>0</v>
      </c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</row>
    <row r="14" spans="1:59">
      <c r="A14" s="7">
        <v>32.5</v>
      </c>
      <c r="B14" s="10">
        <v>1</v>
      </c>
      <c r="C14" s="9">
        <f t="shared" si="0"/>
        <v>100</v>
      </c>
      <c r="D14" s="6">
        <v>3</v>
      </c>
      <c r="E14" s="6">
        <v>6</v>
      </c>
      <c r="F14" s="6">
        <v>68</v>
      </c>
      <c r="G14" s="6">
        <v>0</v>
      </c>
      <c r="H14" s="6">
        <v>3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11</v>
      </c>
      <c r="U14" s="6">
        <v>5</v>
      </c>
      <c r="V14" s="6">
        <v>0</v>
      </c>
      <c r="W14" s="6">
        <v>0</v>
      </c>
      <c r="X14" s="6">
        <v>0</v>
      </c>
      <c r="Y14" s="6">
        <v>2</v>
      </c>
      <c r="Z14" s="6">
        <v>0</v>
      </c>
      <c r="AA14" s="6">
        <v>0</v>
      </c>
      <c r="AB14" s="6">
        <v>1</v>
      </c>
      <c r="AC14" s="6">
        <v>0</v>
      </c>
      <c r="AD14" s="6">
        <v>0</v>
      </c>
      <c r="AE14" s="6">
        <v>0</v>
      </c>
      <c r="AF14" s="6">
        <v>1</v>
      </c>
      <c r="AG14" s="6">
        <v>0</v>
      </c>
      <c r="AH14" s="6">
        <v>0</v>
      </c>
      <c r="AI14" s="6">
        <v>0</v>
      </c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</row>
    <row r="15" spans="1:59">
      <c r="A15" s="7">
        <v>34.5</v>
      </c>
      <c r="B15" s="10">
        <v>1</v>
      </c>
      <c r="C15" s="9">
        <f t="shared" si="0"/>
        <v>50</v>
      </c>
      <c r="D15" s="6">
        <v>1</v>
      </c>
      <c r="E15" s="6">
        <v>2</v>
      </c>
      <c r="F15" s="6">
        <v>19</v>
      </c>
      <c r="G15" s="6">
        <v>0</v>
      </c>
      <c r="H15" s="6">
        <v>6</v>
      </c>
      <c r="I15" s="6">
        <v>1</v>
      </c>
      <c r="J15" s="6">
        <v>0</v>
      </c>
      <c r="K15" s="6">
        <v>1</v>
      </c>
      <c r="L15" s="6">
        <v>0</v>
      </c>
      <c r="M15" s="6">
        <v>0</v>
      </c>
      <c r="N15" s="6">
        <v>0</v>
      </c>
      <c r="O15" s="6">
        <v>0</v>
      </c>
      <c r="P15" s="6">
        <v>1</v>
      </c>
      <c r="Q15" s="6">
        <v>2</v>
      </c>
      <c r="R15" s="6">
        <v>0</v>
      </c>
      <c r="S15" s="6">
        <v>0</v>
      </c>
      <c r="T15" s="6">
        <v>7</v>
      </c>
      <c r="U15" s="6">
        <v>7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2</v>
      </c>
      <c r="AF15" s="6">
        <v>1</v>
      </c>
      <c r="AG15" s="6">
        <v>0</v>
      </c>
      <c r="AH15" s="6">
        <v>0</v>
      </c>
      <c r="AI15" s="6">
        <v>0</v>
      </c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</row>
    <row r="16" spans="1:59"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</row>
    <row r="17" spans="4:59"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</row>
    <row r="18" spans="4:59"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</row>
    <row r="19" spans="4:59"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</row>
    <row r="20" spans="4:59"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2"/>
  <sheetViews>
    <sheetView workbookViewId="0">
      <selection activeCell="J11" sqref="J10:J11"/>
    </sheetView>
  </sheetViews>
  <sheetFormatPr baseColWidth="10" defaultColWidth="10.83203125" defaultRowHeight="14"/>
  <cols>
    <col min="1" max="1" width="9.33203125" style="12" customWidth="1"/>
    <col min="2" max="2" width="8.33203125" style="12" customWidth="1"/>
    <col min="3" max="3" width="13.33203125" style="12" customWidth="1"/>
    <col min="4" max="4" width="21.33203125" style="12" customWidth="1"/>
    <col min="5" max="6" width="17.6640625" style="12" customWidth="1"/>
    <col min="7" max="7" width="12.83203125" style="12" customWidth="1"/>
    <col min="8" max="8" width="21.83203125" style="12" customWidth="1"/>
    <col min="9" max="9" width="13.1640625" style="12" customWidth="1"/>
    <col min="10" max="11" width="11.1640625" style="12" customWidth="1"/>
    <col min="12" max="12" width="8.6640625" style="12" customWidth="1"/>
    <col min="13" max="29" width="10.83203125" style="11"/>
    <col min="30" max="16384" width="10.83203125" style="12"/>
  </cols>
  <sheetData>
    <row r="1" spans="1:13" ht="27" customHeight="1">
      <c r="A1" s="13" t="s">
        <v>29</v>
      </c>
      <c r="B1" s="13" t="s">
        <v>31</v>
      </c>
      <c r="C1" s="13" t="s">
        <v>37</v>
      </c>
      <c r="D1" s="11"/>
      <c r="E1" s="11"/>
      <c r="F1" s="11"/>
      <c r="G1" s="11"/>
      <c r="H1" s="11"/>
      <c r="I1" s="11"/>
      <c r="J1" s="11"/>
      <c r="K1" s="11"/>
      <c r="L1" s="11"/>
    </row>
    <row r="2" spans="1:13">
      <c r="A2" s="14"/>
      <c r="B2" s="14" t="s">
        <v>54</v>
      </c>
      <c r="C2" s="14">
        <v>2017</v>
      </c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14"/>
      <c r="B3" s="14"/>
      <c r="C3" s="14"/>
      <c r="D3" s="11"/>
      <c r="E3" s="11"/>
      <c r="F3" s="11"/>
      <c r="G3" s="11"/>
      <c r="H3" s="11"/>
      <c r="I3" s="11"/>
      <c r="J3" s="11"/>
      <c r="K3" s="11"/>
      <c r="L3" s="11"/>
    </row>
    <row r="4" spans="1:1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3" ht="20" customHeight="1">
      <c r="A5" s="15" t="s">
        <v>38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3" ht="30">
      <c r="A6" s="16" t="s">
        <v>29</v>
      </c>
      <c r="B6" s="16" t="s">
        <v>31</v>
      </c>
      <c r="C6" s="17" t="s">
        <v>39</v>
      </c>
      <c r="D6" s="17" t="s">
        <v>40</v>
      </c>
      <c r="E6" s="17" t="s">
        <v>41</v>
      </c>
      <c r="F6" s="17" t="s">
        <v>42</v>
      </c>
      <c r="G6" s="17" t="s">
        <v>43</v>
      </c>
      <c r="H6" s="17" t="s">
        <v>44</v>
      </c>
      <c r="I6" s="11"/>
      <c r="J6" s="11"/>
      <c r="K6" s="11"/>
      <c r="L6" s="11"/>
    </row>
    <row r="7" spans="1:13">
      <c r="A7" s="18"/>
      <c r="B7" s="18" t="s">
        <v>54</v>
      </c>
      <c r="C7" s="18" t="s">
        <v>55</v>
      </c>
      <c r="D7" s="18">
        <v>10.5</v>
      </c>
      <c r="E7" s="18">
        <v>1</v>
      </c>
      <c r="F7" s="18">
        <v>-341</v>
      </c>
      <c r="G7" s="18">
        <v>46</v>
      </c>
      <c r="H7" s="18"/>
      <c r="I7" s="11"/>
      <c r="J7" s="11"/>
      <c r="K7" s="11"/>
      <c r="L7" s="11"/>
    </row>
    <row r="8" spans="1:13">
      <c r="A8" s="18"/>
      <c r="B8" s="18"/>
      <c r="C8" s="18" t="s">
        <v>56</v>
      </c>
      <c r="D8" s="18">
        <v>18.5</v>
      </c>
      <c r="E8" s="18">
        <v>1</v>
      </c>
      <c r="F8" s="18">
        <v>2076</v>
      </c>
      <c r="G8" s="18">
        <v>40</v>
      </c>
      <c r="H8" s="18"/>
      <c r="I8" s="11"/>
      <c r="J8" s="11"/>
      <c r="K8" s="11"/>
      <c r="L8" s="11"/>
    </row>
    <row r="9" spans="1:13">
      <c r="A9" s="18"/>
      <c r="B9" s="18"/>
      <c r="C9" s="18" t="s">
        <v>57</v>
      </c>
      <c r="D9" s="18">
        <v>34.5</v>
      </c>
      <c r="E9" s="18">
        <v>1</v>
      </c>
      <c r="F9" s="18">
        <v>2205</v>
      </c>
      <c r="G9" s="18">
        <v>30</v>
      </c>
      <c r="H9" s="18"/>
      <c r="I9" s="11"/>
      <c r="J9" s="11"/>
      <c r="K9" s="11"/>
      <c r="L9" s="11"/>
    </row>
    <row r="10" spans="1:13">
      <c r="A10" s="18"/>
      <c r="B10" s="18"/>
      <c r="C10" s="18"/>
      <c r="D10" s="18"/>
      <c r="E10" s="18"/>
      <c r="F10" s="18"/>
      <c r="G10" s="18"/>
      <c r="H10" s="18"/>
      <c r="I10" s="11"/>
      <c r="J10" s="11"/>
      <c r="K10" s="11"/>
      <c r="L10" s="11"/>
    </row>
    <row r="11" spans="1:13">
      <c r="A11" s="18"/>
      <c r="B11" s="18"/>
      <c r="C11" s="18"/>
      <c r="D11" s="18"/>
      <c r="E11" s="18"/>
      <c r="F11" s="18"/>
      <c r="G11" s="18"/>
      <c r="H11" s="18"/>
      <c r="I11" s="11"/>
      <c r="J11" s="11"/>
      <c r="K11" s="11"/>
      <c r="L11" s="11"/>
    </row>
    <row r="12" spans="1:13" ht="31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3">
      <c r="A13" s="15" t="s">
        <v>45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3" ht="30">
      <c r="A14" s="16" t="s">
        <v>29</v>
      </c>
      <c r="B14" s="16" t="s">
        <v>31</v>
      </c>
      <c r="C14" s="16" t="s">
        <v>46</v>
      </c>
      <c r="D14" s="17" t="s">
        <v>40</v>
      </c>
      <c r="E14" s="17" t="s">
        <v>47</v>
      </c>
      <c r="F14" s="17" t="s">
        <v>41</v>
      </c>
      <c r="G14" s="19" t="s">
        <v>48</v>
      </c>
      <c r="H14" s="19" t="s">
        <v>49</v>
      </c>
      <c r="I14" s="16" t="s">
        <v>50</v>
      </c>
      <c r="J14" s="19" t="s">
        <v>51</v>
      </c>
      <c r="K14" s="16" t="s">
        <v>52</v>
      </c>
      <c r="L14" s="20" t="s">
        <v>53</v>
      </c>
    </row>
    <row r="15" spans="1:13">
      <c r="A15" s="18"/>
      <c r="B15" s="18" t="s">
        <v>54</v>
      </c>
      <c r="C15" s="18"/>
      <c r="D15" s="18">
        <f>E15-0.5</f>
        <v>0.5</v>
      </c>
      <c r="E15" s="18">
        <v>1</v>
      </c>
      <c r="F15" s="18">
        <v>1</v>
      </c>
      <c r="G15" s="18">
        <v>3.9079999999999997E-2</v>
      </c>
      <c r="H15" s="18">
        <v>272.70898599999998</v>
      </c>
      <c r="I15" s="18">
        <v>10.726614570000001</v>
      </c>
      <c r="J15" s="18"/>
      <c r="K15" s="18"/>
      <c r="L15" s="18"/>
      <c r="M15" s="21"/>
    </row>
    <row r="16" spans="1:13" ht="14" customHeight="1">
      <c r="A16" s="18"/>
      <c r="B16" s="18"/>
      <c r="C16" s="18"/>
      <c r="D16" s="18">
        <f t="shared" ref="D16:D32" si="0">E16-0.5</f>
        <v>2.5</v>
      </c>
      <c r="E16" s="18">
        <v>3</v>
      </c>
      <c r="F16" s="18">
        <v>1</v>
      </c>
      <c r="G16" s="18">
        <v>5.2299999999999999E-2</v>
      </c>
      <c r="H16" s="18">
        <v>302.34199039999999</v>
      </c>
      <c r="I16" s="18">
        <v>10.79017661</v>
      </c>
      <c r="J16" s="18"/>
      <c r="K16" s="18"/>
      <c r="L16" s="18"/>
      <c r="M16" s="21"/>
    </row>
    <row r="17" spans="1:12">
      <c r="A17" s="18"/>
      <c r="B17" s="18"/>
      <c r="C17" s="18"/>
      <c r="D17" s="18">
        <f t="shared" si="0"/>
        <v>4.5</v>
      </c>
      <c r="E17" s="18">
        <v>5</v>
      </c>
      <c r="F17" s="18">
        <v>1</v>
      </c>
      <c r="G17" s="18">
        <v>4.5859999999999998E-2</v>
      </c>
      <c r="H17" s="18">
        <v>282.14547959999999</v>
      </c>
      <c r="I17" s="18">
        <v>11.03095474</v>
      </c>
      <c r="J17" s="18"/>
      <c r="K17" s="18"/>
      <c r="L17" s="18"/>
    </row>
    <row r="18" spans="1:12">
      <c r="A18" s="18"/>
      <c r="B18" s="18"/>
      <c r="C18" s="18"/>
      <c r="D18" s="18">
        <f t="shared" si="0"/>
        <v>6.5</v>
      </c>
      <c r="E18" s="18">
        <v>7</v>
      </c>
      <c r="F18" s="18">
        <v>1</v>
      </c>
      <c r="G18" s="18">
        <v>0.10464</v>
      </c>
      <c r="H18" s="18">
        <v>587.87999530000002</v>
      </c>
      <c r="I18" s="18">
        <v>14.89872532</v>
      </c>
      <c r="J18" s="18"/>
      <c r="K18" s="18"/>
      <c r="L18" s="18"/>
    </row>
    <row r="19" spans="1:12">
      <c r="A19" s="18"/>
      <c r="B19" s="18"/>
      <c r="C19" s="18"/>
      <c r="D19" s="18">
        <f t="shared" si="0"/>
        <v>8.5</v>
      </c>
      <c r="E19" s="18">
        <v>9</v>
      </c>
      <c r="F19" s="18">
        <v>1</v>
      </c>
      <c r="G19" s="18">
        <v>0.11098</v>
      </c>
      <c r="H19" s="18">
        <v>300.64932379999999</v>
      </c>
      <c r="I19" s="18">
        <v>9.5788101060000006</v>
      </c>
      <c r="J19" s="18"/>
      <c r="K19" s="18"/>
      <c r="L19" s="18"/>
    </row>
    <row r="20" spans="1:12">
      <c r="A20" s="18"/>
      <c r="B20" s="18"/>
      <c r="C20" s="18"/>
      <c r="D20" s="18">
        <f t="shared" si="0"/>
        <v>10.5</v>
      </c>
      <c r="E20" s="18">
        <v>11</v>
      </c>
      <c r="F20" s="18">
        <v>1</v>
      </c>
      <c r="G20" s="18">
        <v>0.13927999999999999</v>
      </c>
      <c r="H20" s="18">
        <v>162.5344819</v>
      </c>
      <c r="I20" s="18">
        <v>5.2707962779999997</v>
      </c>
      <c r="J20" s="18"/>
      <c r="K20" s="18"/>
      <c r="L20" s="18"/>
    </row>
    <row r="21" spans="1:12">
      <c r="A21" s="18"/>
      <c r="B21" s="18"/>
      <c r="C21" s="18"/>
      <c r="D21" s="18">
        <f t="shared" si="0"/>
        <v>12.5</v>
      </c>
      <c r="E21" s="18">
        <v>13</v>
      </c>
      <c r="F21" s="18">
        <v>1</v>
      </c>
      <c r="G21" s="18">
        <v>0.14130000000000001</v>
      </c>
      <c r="H21" s="18">
        <v>52.878208299999997</v>
      </c>
      <c r="I21" s="18">
        <v>2.4123803829999999</v>
      </c>
      <c r="J21" s="18"/>
      <c r="K21" s="18"/>
      <c r="L21" s="18"/>
    </row>
    <row r="22" spans="1:12">
      <c r="A22" s="18"/>
      <c r="B22" s="18"/>
      <c r="C22" s="18"/>
      <c r="D22" s="18">
        <f t="shared" si="0"/>
        <v>14.5</v>
      </c>
      <c r="E22" s="18">
        <v>15</v>
      </c>
      <c r="F22" s="18">
        <v>1</v>
      </c>
      <c r="G22" s="18">
        <v>0.14418</v>
      </c>
      <c r="H22" s="18">
        <v>8.4192883680000001</v>
      </c>
      <c r="I22" s="18">
        <v>0.73074813699999996</v>
      </c>
      <c r="J22" s="18"/>
      <c r="K22" s="18"/>
      <c r="L22" s="18"/>
    </row>
    <row r="23" spans="1:12">
      <c r="A23" s="18"/>
      <c r="B23" s="18"/>
      <c r="C23" s="18"/>
      <c r="D23" s="18">
        <f t="shared" si="0"/>
        <v>16.5</v>
      </c>
      <c r="E23" s="18">
        <v>17</v>
      </c>
      <c r="F23" s="18">
        <v>1</v>
      </c>
      <c r="G23" s="18">
        <v>0.1492</v>
      </c>
      <c r="H23" s="18">
        <v>5.9889611409999999</v>
      </c>
      <c r="I23" s="18">
        <v>0.64982600400000001</v>
      </c>
      <c r="J23" s="18"/>
      <c r="K23" s="18"/>
      <c r="L23" s="18"/>
    </row>
    <row r="24" spans="1:12">
      <c r="A24" s="18"/>
      <c r="B24" s="18"/>
      <c r="C24" s="18"/>
      <c r="D24" s="18">
        <f t="shared" si="0"/>
        <v>18.5</v>
      </c>
      <c r="E24" s="18">
        <v>19</v>
      </c>
      <c r="F24" s="18">
        <v>1</v>
      </c>
      <c r="G24" s="18">
        <v>0.15128</v>
      </c>
      <c r="H24" s="18">
        <v>6.3067259670000002</v>
      </c>
      <c r="I24" s="18">
        <v>0.60656709799999997</v>
      </c>
      <c r="J24" s="18"/>
      <c r="K24" s="18"/>
      <c r="L24" s="18"/>
    </row>
    <row r="25" spans="1:12">
      <c r="A25" s="18"/>
      <c r="B25" s="18"/>
      <c r="C25" s="18"/>
      <c r="D25" s="18">
        <f t="shared" si="0"/>
        <v>20.5</v>
      </c>
      <c r="E25" s="18">
        <v>21</v>
      </c>
      <c r="F25" s="18">
        <v>1</v>
      </c>
      <c r="G25" s="18">
        <v>0.14568</v>
      </c>
      <c r="H25" s="18">
        <v>4.7372737420000002</v>
      </c>
      <c r="I25" s="18">
        <v>0.59813857000000004</v>
      </c>
      <c r="J25" s="18"/>
      <c r="K25" s="18"/>
      <c r="L25" s="18"/>
    </row>
    <row r="26" spans="1:12">
      <c r="A26" s="18"/>
      <c r="B26" s="18"/>
      <c r="C26" s="18"/>
      <c r="D26" s="18">
        <f t="shared" si="0"/>
        <v>22.5</v>
      </c>
      <c r="E26" s="18">
        <v>23</v>
      </c>
      <c r="F26" s="18">
        <v>1</v>
      </c>
      <c r="G26" s="18">
        <v>0.11736000000000001</v>
      </c>
      <c r="H26" s="18">
        <v>8.9574559350000005</v>
      </c>
      <c r="I26" s="18">
        <v>0.74863390500000004</v>
      </c>
      <c r="J26" s="18"/>
      <c r="K26" s="18"/>
      <c r="L26" s="18"/>
    </row>
    <row r="27" spans="1:12">
      <c r="A27" s="18"/>
      <c r="B27" s="18"/>
      <c r="C27" s="18"/>
      <c r="D27" s="18">
        <f t="shared" si="0"/>
        <v>24.5</v>
      </c>
      <c r="E27" s="18">
        <v>25</v>
      </c>
      <c r="F27" s="18">
        <v>1</v>
      </c>
      <c r="G27" s="18">
        <v>0.12986</v>
      </c>
      <c r="H27" s="18">
        <v>5.2540270979999999</v>
      </c>
      <c r="I27" s="18">
        <v>0.56583060600000001</v>
      </c>
      <c r="J27" s="18"/>
      <c r="K27" s="18"/>
      <c r="L27" s="18"/>
    </row>
    <row r="28" spans="1:12">
      <c r="A28" s="18"/>
      <c r="B28" s="18"/>
      <c r="C28" s="18"/>
      <c r="D28" s="18">
        <f t="shared" si="0"/>
        <v>26.5</v>
      </c>
      <c r="E28" s="18">
        <v>27</v>
      </c>
      <c r="F28" s="18">
        <v>1</v>
      </c>
      <c r="G28" s="18">
        <v>8.6599999999999996E-2</v>
      </c>
      <c r="H28" s="18">
        <v>3.3186786700000002</v>
      </c>
      <c r="I28" s="18">
        <v>0.49526725399999999</v>
      </c>
      <c r="J28" s="18"/>
      <c r="K28" s="18"/>
      <c r="L28" s="18"/>
    </row>
    <row r="29" spans="1:12">
      <c r="A29" s="18"/>
      <c r="B29" s="18"/>
      <c r="C29" s="18"/>
      <c r="D29" s="18">
        <f t="shared" si="0"/>
        <v>28.5</v>
      </c>
      <c r="E29" s="18">
        <v>29</v>
      </c>
      <c r="F29" s="18">
        <v>1</v>
      </c>
      <c r="G29" s="18">
        <v>9.6460000000000004E-2</v>
      </c>
      <c r="H29" s="18">
        <v>4.3819338270000001</v>
      </c>
      <c r="I29" s="18">
        <v>0.71072786600000004</v>
      </c>
      <c r="J29" s="18"/>
      <c r="K29" s="18"/>
      <c r="L29" s="18"/>
    </row>
    <row r="30" spans="1:12">
      <c r="A30" s="18"/>
      <c r="B30" s="18"/>
      <c r="C30" s="18"/>
      <c r="D30" s="18">
        <f t="shared" si="0"/>
        <v>30.5</v>
      </c>
      <c r="E30" s="18">
        <v>31</v>
      </c>
      <c r="F30" s="18">
        <v>1</v>
      </c>
      <c r="G30" s="18">
        <v>7.4099999999999999E-2</v>
      </c>
      <c r="H30" s="18">
        <v>1.6467698099999999</v>
      </c>
      <c r="I30" s="18">
        <v>0.35302530300000001</v>
      </c>
      <c r="J30" s="18"/>
      <c r="K30" s="18"/>
      <c r="L30" s="18"/>
    </row>
    <row r="31" spans="1:12">
      <c r="A31" s="18"/>
      <c r="B31" s="18"/>
      <c r="C31" s="18"/>
      <c r="D31" s="18">
        <f t="shared" si="0"/>
        <v>32.5</v>
      </c>
      <c r="E31" s="18">
        <v>33</v>
      </c>
      <c r="F31" s="18">
        <v>1</v>
      </c>
      <c r="G31" s="18">
        <v>6.4839999999999995E-2</v>
      </c>
      <c r="H31" s="18">
        <v>3.4575647300000001</v>
      </c>
      <c r="I31" s="18">
        <v>0.52001597700000002</v>
      </c>
      <c r="J31" s="18"/>
      <c r="K31" s="18"/>
      <c r="L31" s="18"/>
    </row>
    <row r="32" spans="1:12">
      <c r="A32" s="18"/>
      <c r="B32" s="18"/>
      <c r="C32" s="18"/>
      <c r="D32" s="18">
        <f t="shared" si="0"/>
        <v>34.5</v>
      </c>
      <c r="E32" s="18">
        <v>35</v>
      </c>
      <c r="F32" s="18">
        <v>1</v>
      </c>
      <c r="G32" s="18">
        <v>7.596E-2</v>
      </c>
      <c r="H32" s="18">
        <v>5.2654128739999999</v>
      </c>
      <c r="I32" s="18">
        <v>0.495562577</v>
      </c>
      <c r="J32" s="18"/>
      <c r="K32" s="18"/>
      <c r="L32" s="1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2022-04-16T13:24:44Z</dcterms:modified>
  <cp:category/>
  <cp:contentStatus/>
</cp:coreProperties>
</file>